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8" i="1" s="1"/>
  <c r="F74" i="1"/>
  <c r="G74" i="1" s="1"/>
  <c r="G71" i="1"/>
  <c r="G69" i="1"/>
  <c r="F69" i="1"/>
  <c r="G67" i="1"/>
  <c r="F67" i="1"/>
  <c r="G66" i="1"/>
  <c r="F66" i="1"/>
  <c r="G65" i="1"/>
  <c r="F65" i="1"/>
  <c r="G64" i="1"/>
  <c r="G9" i="1" s="1"/>
  <c r="F64" i="1"/>
  <c r="F63" i="1"/>
  <c r="G63" i="1" s="1"/>
  <c r="F62" i="1"/>
  <c r="G62" i="1" s="1"/>
  <c r="F61" i="1"/>
  <c r="G61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F49" i="1"/>
  <c r="G49" i="1" s="1"/>
  <c r="F48" i="1"/>
  <c r="G48" i="1" s="1"/>
  <c r="F47" i="1"/>
  <c r="G47" i="1" s="1"/>
  <c r="F46" i="1"/>
  <c r="G46" i="1" s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G28" i="1"/>
  <c r="F28" i="1"/>
  <c r="G27" i="1"/>
  <c r="F27" i="1"/>
  <c r="G26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F15" i="1"/>
  <c r="G15" i="1" s="1"/>
  <c r="F14" i="1"/>
  <c r="G14" i="1" s="1"/>
  <c r="F13" i="1"/>
  <c r="G13" i="1" s="1"/>
  <c r="F12" i="1"/>
  <c r="G12" i="1" s="1"/>
  <c r="F11" i="1"/>
  <c r="G11" i="1" s="1"/>
  <c r="F10" i="1"/>
  <c r="F9" i="1"/>
  <c r="L7" i="1"/>
  <c r="E7" i="1"/>
  <c r="D7" i="1"/>
  <c r="C7" i="1" s="1"/>
  <c r="H4" i="1"/>
  <c r="D3" i="1"/>
  <c r="F60" i="1" l="1"/>
  <c r="G60" i="1" s="1"/>
  <c r="H60" i="1" s="1"/>
  <c r="F59" i="1"/>
  <c r="H43" i="1"/>
  <c r="F42" i="1"/>
  <c r="F73" i="1"/>
  <c r="G73" i="1" s="1"/>
  <c r="H73" i="1" s="1"/>
  <c r="H71" i="1"/>
  <c r="H11" i="1"/>
  <c r="G10" i="1"/>
  <c r="H13" i="1"/>
  <c r="H15" i="1"/>
  <c r="H16" i="1"/>
  <c r="H17" i="1"/>
  <c r="H18" i="1"/>
  <c r="H19" i="1"/>
  <c r="H20" i="1"/>
  <c r="H21" i="1"/>
  <c r="H22" i="1"/>
  <c r="H23" i="1"/>
  <c r="H24" i="1"/>
  <c r="H29" i="1"/>
  <c r="H31" i="1"/>
  <c r="H33" i="1"/>
  <c r="H35" i="1"/>
  <c r="H12" i="1"/>
  <c r="H14" i="1"/>
  <c r="H27" i="1"/>
  <c r="H28" i="1"/>
  <c r="H30" i="1"/>
  <c r="H32" i="1"/>
  <c r="H34" i="1"/>
  <c r="H36" i="1"/>
  <c r="H37" i="1"/>
  <c r="H39" i="1"/>
  <c r="H47" i="1"/>
  <c r="H49" i="1"/>
  <c r="H51" i="1"/>
  <c r="G50" i="1"/>
  <c r="H53" i="1"/>
  <c r="H55" i="1"/>
  <c r="H57" i="1"/>
  <c r="H62" i="1"/>
  <c r="F70" i="1"/>
  <c r="F72" i="1"/>
  <c r="G72" i="1" s="1"/>
  <c r="H72" i="1" s="1"/>
  <c r="F26" i="1"/>
  <c r="H38" i="1"/>
  <c r="H40" i="1"/>
  <c r="H46" i="1"/>
  <c r="G45" i="1"/>
  <c r="H48" i="1"/>
  <c r="H52" i="1"/>
  <c r="H54" i="1"/>
  <c r="H56" i="1"/>
  <c r="H61" i="1"/>
  <c r="H63" i="1"/>
  <c r="H64" i="1"/>
  <c r="H65" i="1"/>
  <c r="H66" i="1"/>
  <c r="H67" i="1"/>
  <c r="H69" i="1"/>
  <c r="H74" i="1"/>
  <c r="H45" i="1" l="1"/>
  <c r="F68" i="1"/>
  <c r="G70" i="1"/>
  <c r="H50" i="1"/>
  <c r="H26" i="1"/>
  <c r="F41" i="1"/>
  <c r="G42" i="1"/>
  <c r="F58" i="1"/>
  <c r="F44" i="1" s="1"/>
  <c r="G59" i="1"/>
  <c r="H9" i="1"/>
  <c r="H10" i="1"/>
  <c r="L8" i="1" l="1"/>
  <c r="H59" i="1"/>
  <c r="G58" i="1"/>
  <c r="G44" i="1" s="1"/>
  <c r="H42" i="1"/>
  <c r="G41" i="1"/>
  <c r="G25" i="1" s="1"/>
  <c r="F25" i="1"/>
  <c r="F7" i="1" s="1"/>
  <c r="F8" i="1" s="1"/>
  <c r="H70" i="1"/>
  <c r="G68" i="1"/>
  <c r="G7" i="1" l="1"/>
  <c r="G8" i="1" s="1"/>
  <c r="J8" i="1" s="1"/>
  <c r="K8" i="1" s="1"/>
  <c r="H68" i="1"/>
  <c r="H41" i="1"/>
  <c r="H25" i="1" s="1"/>
  <c r="H58" i="1"/>
  <c r="H44" i="1" s="1"/>
  <c r="H7" i="1" l="1"/>
  <c r="H8" i="1" s="1"/>
  <c r="I7" i="1"/>
  <c r="L6" i="1" s="1"/>
</calcChain>
</file>

<file path=xl/sharedStrings.xml><?xml version="1.0" encoding="utf-8"?>
<sst xmlns="http://schemas.openxmlformats.org/spreadsheetml/2006/main" count="156" uniqueCount="153">
  <si>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</si>
  <si>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</si>
  <si>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</si>
  <si>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</si>
  <si>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</si>
  <si>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</si>
  <si>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</si>
  <si>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</si>
  <si>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</si>
  <si>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</si>
  <si>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</si>
  <si>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</si>
  <si>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</si>
  <si>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</si>
  <si>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</si>
  <si>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</si>
  <si>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</si>
  <si>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</si>
  <si>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</si>
  <si>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</si>
  <si>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</si>
  <si>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</si>
  <si>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</si>
  <si>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</si>
  <si>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</si>
  <si>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</si>
  <si>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</si>
  <si>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</si>
  <si>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</si>
  <si>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</si>
  <si>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</si>
  <si>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</si>
  <si>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</si>
  <si>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</si>
  <si>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</si>
  <si>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</si>
  <si>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</si>
  <si>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</si>
  <si>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</si>
  <si>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</si>
  <si>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</si>
  <si>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</si>
  <si>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</si>
  <si>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</si>
  <si>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</si>
  <si>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</si>
  <si>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</si>
  <si>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</si>
  <si>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</si>
  <si>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</si>
  <si>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</si>
  <si>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</si>
  <si>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</si>
  <si>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</si>
  <si>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</si>
  <si>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</si>
  <si>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</si>
  <si>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</si>
  <si>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</si>
  <si>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</si>
  <si>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</si>
  <si>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</si>
  <si>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</si>
  <si>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</si>
  <si>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</si>
  <si>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</si>
  <si>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</si>
  <si>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</si>
  <si>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</si>
  <si>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</si>
  <si>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</si>
  <si>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</si>
  <si>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</si>
  <si>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</si>
  <si>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</si>
  <si>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</si>
  <si>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</si>
  <si>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</si>
  <si>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</si>
  <si>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</si>
  <si>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</si>
  <si>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</si>
  <si>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</si>
  <si>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</si>
  <si>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</si>
  <si>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</si>
  <si>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</si>
  <si>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</si>
  <si>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</si>
  <si>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</si>
  <si>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</si>
  <si>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</si>
  <si>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</si>
  <si>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</si>
  <si>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</si>
  <si>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</si>
  <si>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</si>
  <si>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</si>
  <si>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</si>
  <si>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</si>
  <si>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</si>
  <si>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</si>
  <si>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</si>
  <si>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</si>
  <si>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</si>
  <si>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</si>
  <si>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</si>
  <si>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</si>
  <si>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</si>
  <si>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</si>
  <si>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</si>
  <si>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</si>
  <si>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</si>
  <si>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</si>
  <si>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</si>
  <si>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</si>
  <si>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</si>
  <si>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</si>
  <si>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</si>
  <si>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</si>
  <si>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</si>
  <si>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</si>
  <si>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</si>
  <si>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</si>
  <si>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</si>
  <si>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</si>
  <si>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</si>
  <si>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</si>
  <si>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</si>
  <si>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</si>
  <si>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</si>
  <si>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</si>
  <si>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</si>
  <si>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</si>
  <si>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</si>
  <si>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</si>
  <si>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</si>
  <si>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</si>
  <si>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</si>
  <si>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</si>
  <si>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</si>
  <si>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</si>
  <si>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</si>
  <si>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</si>
  <si>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</si>
  <si>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</si>
  <si>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</si>
  <si>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</si>
  <si>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</si>
  <si>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</si>
  <si>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</si>
  <si>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>Голубятникова, 12</t>
  </si>
  <si>
    <t>на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</si>
</sst>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43;&#1086;&#1083;&#1091;&#1073;&#1103;&#1090;&#1085;&#1080;&#1082;&#1086;&#1074;&#1072;,%2012++%20&#1073;&#1077;&#1079;%20&#1073;&#1083;&#1072;&#1075;&#1086;&#1091;&#1089;&#1090;&#1088;&#1086;&#1081;&#1089;&#1090;&#1074;&#1072;%20&#1043;&#1054;&#1058;&#1054;&#1042;&#1054;%20&#1086;&#1090;&#1087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12</v>
          </cell>
        </row>
        <row r="4">
          <cell r="M4" t="str">
            <v>2018-2019</v>
          </cell>
        </row>
        <row r="14">
          <cell r="I14">
            <v>4233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6417.15</v>
          </cell>
        </row>
        <row r="15">
          <cell r="AP15">
            <v>2308.14</v>
          </cell>
        </row>
        <row r="23">
          <cell r="AP23">
            <v>12233.33</v>
          </cell>
        </row>
        <row r="37">
          <cell r="AP37">
            <v>6064.5</v>
          </cell>
        </row>
        <row r="45">
          <cell r="AP45">
            <v>116.84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31282.36</v>
          </cell>
        </row>
        <row r="76">
          <cell r="AP76">
            <v>6225.31</v>
          </cell>
        </row>
        <row r="84">
          <cell r="AP84">
            <v>2477.04</v>
          </cell>
        </row>
        <row r="96">
          <cell r="AP96">
            <v>0</v>
          </cell>
        </row>
        <row r="103">
          <cell r="AP103">
            <v>29402.71</v>
          </cell>
        </row>
        <row r="110">
          <cell r="AP110">
            <v>0</v>
          </cell>
        </row>
        <row r="117">
          <cell r="AP117">
            <v>2611.67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7085.28</v>
          </cell>
        </row>
        <row r="150">
          <cell r="AP150">
            <v>0</v>
          </cell>
        </row>
        <row r="157">
          <cell r="AP157">
            <v>29336.23</v>
          </cell>
        </row>
        <row r="164">
          <cell r="AP164">
            <v>0</v>
          </cell>
        </row>
        <row r="170">
          <cell r="AP170">
            <v>91479.07</v>
          </cell>
        </row>
        <row r="183">
          <cell r="AP183">
            <v>30514.19</v>
          </cell>
        </row>
        <row r="189">
          <cell r="AP189">
            <v>5886.16</v>
          </cell>
        </row>
        <row r="199">
          <cell r="AP199">
            <v>184255.93</v>
          </cell>
        </row>
        <row r="200">
          <cell r="AP200">
            <v>258.11</v>
          </cell>
        </row>
        <row r="201">
          <cell r="AP201">
            <v>1648.8</v>
          </cell>
        </row>
        <row r="202">
          <cell r="AP202">
            <v>6828.58</v>
          </cell>
        </row>
        <row r="204">
          <cell r="AP204">
            <v>53612.31</v>
          </cell>
        </row>
        <row r="205">
          <cell r="AP205">
            <v>8492.27</v>
          </cell>
        </row>
        <row r="206">
          <cell r="AP206">
            <v>35271.550000000003</v>
          </cell>
        </row>
        <row r="207">
          <cell r="AP207">
            <v>61066.5</v>
          </cell>
        </row>
        <row r="208">
          <cell r="AP208">
            <v>16818.099999999999</v>
          </cell>
        </row>
        <row r="209">
          <cell r="AP209">
            <v>8348.41</v>
          </cell>
        </row>
        <row r="210">
          <cell r="AP210">
            <v>4212.99</v>
          </cell>
        </row>
        <row r="215">
          <cell r="AP215">
            <v>0</v>
          </cell>
        </row>
        <row r="216">
          <cell r="AP216">
            <v>65018.879999999997</v>
          </cell>
        </row>
        <row r="217">
          <cell r="AP217">
            <v>0</v>
          </cell>
        </row>
        <row r="227">
          <cell r="AF227">
            <v>3665.38</v>
          </cell>
          <cell r="AJ227">
            <v>0</v>
          </cell>
          <cell r="AN227">
            <v>62465.19</v>
          </cell>
        </row>
        <row r="228">
          <cell r="F228">
            <v>287497</v>
          </cell>
        </row>
      </sheetData>
      <sheetData sheetId="6"/>
      <sheetData sheetId="7">
        <row r="12">
          <cell r="CR12">
            <v>85623.57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2017.33</v>
          </cell>
        </row>
      </sheetData>
      <sheetData sheetId="20">
        <row r="17">
          <cell r="F17">
            <v>0</v>
          </cell>
        </row>
      </sheetData>
      <sheetData sheetId="21"/>
      <sheetData sheetId="22">
        <row r="8">
          <cell r="L8">
            <v>17969.16</v>
          </cell>
        </row>
      </sheetData>
      <sheetData sheetId="23">
        <row r="13">
          <cell r="H13">
            <v>28800</v>
          </cell>
          <cell r="K13">
            <v>2436.44</v>
          </cell>
          <cell r="L13">
            <v>9300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7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K72" sqref="K72"/>
    </sheetView>
  </sheetViews>
  <sheetFormatPr defaultColWidth="9.1796875" defaultRowHeight="14"/>
  <cols>
    <col min="1" max="1" width="8.26953125" style="61" customWidth="1"/>
    <col min="2" max="2" width="95.54296875" style="5" customWidth="1"/>
    <col min="3" max="4" width="12.7265625" style="5" hidden="1" customWidth="1"/>
    <col min="5" max="5" width="14.1796875" style="5" hidden="1" customWidth="1"/>
    <col min="6" max="6" width="16" style="12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9.1796875" style="5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/>
      <c r="D1" s="2"/>
      <c r="E1" s="2"/>
      <c r="F1" s="3"/>
      <c r="G1" s="4"/>
      <c r="I1" s="6"/>
      <c r="J1" s="6"/>
    </row>
    <row r="2" spans="1:15" ht="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</row>
    <row r="3" spans="1:15">
      <c r="A3" s="9"/>
      <c r="B3" s="9" t="s">
        <v>151</v>
      </c>
      <c r="C3" s="9" t="s">
        <v>1</v>
      </c>
      <c r="D3" s="10" t="str">
        <f>'[1]тех.характеристика МКД'!M4</f>
        <v>2018-2019</v>
      </c>
      <c r="E3" s="9" t="s">
        <v>2</v>
      </c>
      <c r="F3" s="11"/>
      <c r="G3" s="9"/>
      <c r="H3" s="9"/>
      <c r="I3" s="9"/>
      <c r="J3" s="9"/>
    </row>
    <row r="4" spans="1:15" ht="14.5" thickBot="1">
      <c r="A4" s="9"/>
      <c r="B4" s="111" t="s">
        <v>152</v>
      </c>
      <c r="C4" s="9"/>
      <c r="D4" s="9"/>
      <c r="E4" s="9"/>
      <c r="G4" s="9" t="s">
        <v>3</v>
      </c>
      <c r="H4" s="13">
        <f>'[1]тех.характеристика МКД'!L2</f>
        <v>12</v>
      </c>
      <c r="I4" s="9"/>
      <c r="J4" s="9"/>
    </row>
    <row r="5" spans="1:15" ht="16.5" customHeight="1" thickBot="1">
      <c r="A5" s="14" t="s">
        <v>4</v>
      </c>
      <c r="B5" s="14" t="s">
        <v>5</v>
      </c>
      <c r="C5" s="15" t="s">
        <v>6</v>
      </c>
      <c r="D5" s="15"/>
      <c r="E5" s="15"/>
      <c r="F5" s="16" t="s">
        <v>7</v>
      </c>
      <c r="G5" s="14" t="s">
        <v>7</v>
      </c>
      <c r="H5" s="14" t="s">
        <v>8</v>
      </c>
      <c r="I5" s="14" t="s">
        <v>9</v>
      </c>
      <c r="J5" s="17"/>
      <c r="K5" s="5">
        <v>1.05</v>
      </c>
      <c r="L5" s="18">
        <v>17.78</v>
      </c>
      <c r="M5" s="5">
        <v>1.25</v>
      </c>
    </row>
    <row r="6" spans="1:15" ht="27" customHeight="1">
      <c r="A6" s="14"/>
      <c r="B6" s="14"/>
      <c r="C6" s="19" t="s">
        <v>10</v>
      </c>
      <c r="D6" s="19" t="s">
        <v>11</v>
      </c>
      <c r="E6" s="19" t="s">
        <v>12</v>
      </c>
      <c r="F6" s="16"/>
      <c r="G6" s="14"/>
      <c r="H6" s="14"/>
      <c r="I6" s="14"/>
      <c r="J6" s="20"/>
      <c r="K6" s="21"/>
      <c r="L6" s="22">
        <f>I8*100/L5</f>
        <v>118.72890888638919</v>
      </c>
      <c r="M6" s="23" t="s">
        <v>13</v>
      </c>
      <c r="N6" s="7"/>
      <c r="O6" s="24"/>
    </row>
    <row r="7" spans="1:15" s="33" customFormat="1" ht="56" hidden="1">
      <c r="A7" s="25"/>
      <c r="B7" s="26" t="s">
        <v>14</v>
      </c>
      <c r="C7" s="27">
        <f>D7+E7</f>
        <v>4233</v>
      </c>
      <c r="D7" s="27">
        <f>'[1]тех.характеристика МКД'!I14</f>
        <v>4233</v>
      </c>
      <c r="E7" s="27">
        <f>'[1]тех.характеристика МКД'!J14</f>
        <v>0</v>
      </c>
      <c r="F7" s="28">
        <f>F10+F25+F44+F68+F64</f>
        <v>976616.90996610164</v>
      </c>
      <c r="G7" s="29">
        <f>G10+G25+G44+G68+G64+G75</f>
        <v>1022141.2269644069</v>
      </c>
      <c r="H7" s="29">
        <f>H10+H25+H44+H68+H64+H75</f>
        <v>20.122474741404968</v>
      </c>
      <c r="I7" s="29">
        <f>I10+I25+I44+I68+I64+I75</f>
        <v>22.65</v>
      </c>
      <c r="J7" s="30"/>
      <c r="K7" s="31"/>
      <c r="L7" s="32">
        <f>L5*M5</f>
        <v>22.225000000000001</v>
      </c>
      <c r="M7" s="24"/>
    </row>
    <row r="8" spans="1:15" s="33" customFormat="1" ht="56">
      <c r="A8" s="25"/>
      <c r="B8" s="42" t="s">
        <v>15</v>
      </c>
      <c r="C8" s="27"/>
      <c r="D8" s="27"/>
      <c r="E8" s="27"/>
      <c r="F8" s="35">
        <f>F7-F9</f>
        <v>910486.33996610157</v>
      </c>
      <c r="G8" s="36">
        <f>G7-G9</f>
        <v>956010.65696440684</v>
      </c>
      <c r="H8" s="36">
        <f>H7-H9</f>
        <v>18.820589356729009</v>
      </c>
      <c r="I8" s="36">
        <f>I10+I25+I44+I68</f>
        <v>21.11</v>
      </c>
      <c r="J8" s="30">
        <f>G8/C7/12</f>
        <v>18.820589356729013</v>
      </c>
      <c r="K8" s="30">
        <f>J8*1.18</f>
        <v>22.208295440940233</v>
      </c>
      <c r="L8" s="37">
        <f>(F26+F33+F40+F41+F45+F50+F58+F62+F68+[1]Эл.изм.!F27+[1]Огнезащ.!F17+[1]ОДПУ!H13+[1]ОДПУ!K13)*K5/C7/12*1.18</f>
        <v>16.766487970470113</v>
      </c>
      <c r="M8" s="30"/>
    </row>
    <row r="9" spans="1:15" s="33" customFormat="1" ht="28" hidden="1">
      <c r="A9" s="26" t="s">
        <v>16</v>
      </c>
      <c r="B9" s="26" t="s">
        <v>17</v>
      </c>
      <c r="C9" s="27"/>
      <c r="D9" s="27"/>
      <c r="E9" s="27"/>
      <c r="F9" s="28">
        <f>F64</f>
        <v>66130.570000000007</v>
      </c>
      <c r="G9" s="29">
        <f>G64</f>
        <v>66130.570000000007</v>
      </c>
      <c r="H9" s="38">
        <f t="shared" ref="H9:I9" si="0">H64</f>
        <v>1.3018853846759588</v>
      </c>
      <c r="I9" s="39">
        <v>1.54</v>
      </c>
      <c r="J9" s="30"/>
      <c r="K9" s="40"/>
      <c r="M9" s="24"/>
    </row>
    <row r="10" spans="1:15" s="33" customFormat="1" ht="30" customHeight="1">
      <c r="A10" s="41" t="s">
        <v>18</v>
      </c>
      <c r="B10" s="42" t="s">
        <v>19</v>
      </c>
      <c r="C10" s="43"/>
      <c r="D10" s="27"/>
      <c r="E10" s="27"/>
      <c r="F10" s="35">
        <f>F11+F12+F13+F14+F15+F16+F17+F18+F19+F20+F21+F22+F23+F24</f>
        <v>99139.05</v>
      </c>
      <c r="G10" s="36">
        <f>G11+G12+G13+G14+G15+G16+G17+G18+G19+G20+G21+G22+G23+G24</f>
        <v>104096.00250000002</v>
      </c>
      <c r="H10" s="44">
        <f>H11+H12+H13+H14+H15+H16+H17+H18+H19+H20+H21+H22+H23+H24</f>
        <v>2.0492952693125446</v>
      </c>
      <c r="I10" s="45">
        <v>2.42</v>
      </c>
      <c r="J10" s="30"/>
      <c r="K10" s="40"/>
      <c r="M10" s="46"/>
    </row>
    <row r="11" spans="1:15" ht="18.5" customHeight="1">
      <c r="A11" s="47" t="s">
        <v>20</v>
      </c>
      <c r="B11" s="48" t="s">
        <v>21</v>
      </c>
      <c r="C11" s="19"/>
      <c r="D11" s="19"/>
      <c r="E11" s="19"/>
      <c r="F11" s="28">
        <f>[1]ТО!AP11</f>
        <v>6417.15</v>
      </c>
      <c r="G11" s="29">
        <f t="shared" ref="G11:G24" si="1">F11*$K$5</f>
        <v>6738.0074999999997</v>
      </c>
      <c r="H11" s="38">
        <f t="shared" ref="H11:H24" si="2">G11/$C$7/12</f>
        <v>0.13264838766832035</v>
      </c>
      <c r="I11" s="39">
        <v>0.16</v>
      </c>
      <c r="J11" s="49"/>
      <c r="K11" s="40"/>
      <c r="M11" s="50"/>
      <c r="O11" s="5"/>
    </row>
    <row r="12" spans="1:15" ht="18.5" customHeight="1">
      <c r="A12" s="51" t="s">
        <v>22</v>
      </c>
      <c r="B12" s="48" t="s">
        <v>23</v>
      </c>
      <c r="C12" s="19"/>
      <c r="D12" s="19"/>
      <c r="E12" s="19"/>
      <c r="F12" s="28">
        <f>[1]ТО!AP15</f>
        <v>2308.14</v>
      </c>
      <c r="G12" s="29">
        <f t="shared" si="1"/>
        <v>2423.547</v>
      </c>
      <c r="H12" s="38">
        <f t="shared" si="2"/>
        <v>4.7711374911410344E-2</v>
      </c>
      <c r="I12" s="39">
        <v>0.06</v>
      </c>
      <c r="J12" s="49"/>
      <c r="K12" s="40"/>
      <c r="M12" s="50"/>
      <c r="O12" s="5"/>
    </row>
    <row r="13" spans="1:15" ht="18.5" customHeight="1">
      <c r="A13" s="51" t="s">
        <v>24</v>
      </c>
      <c r="B13" s="48" t="s">
        <v>25</v>
      </c>
      <c r="C13" s="26"/>
      <c r="D13" s="26"/>
      <c r="E13" s="26"/>
      <c r="F13" s="28">
        <f>[1]ТО!AP23</f>
        <v>12233.33</v>
      </c>
      <c r="G13" s="29">
        <f t="shared" si="1"/>
        <v>12844.996500000001</v>
      </c>
      <c r="H13" s="38">
        <f t="shared" si="2"/>
        <v>0.25287417316324123</v>
      </c>
      <c r="I13" s="39">
        <v>0.3</v>
      </c>
      <c r="J13" s="49"/>
      <c r="K13" s="40"/>
      <c r="M13" s="50"/>
      <c r="O13" s="5"/>
    </row>
    <row r="14" spans="1:15" ht="18.5" customHeight="1">
      <c r="A14" s="51" t="s">
        <v>26</v>
      </c>
      <c r="B14" s="48" t="s">
        <v>27</v>
      </c>
      <c r="C14" s="26"/>
      <c r="D14" s="26"/>
      <c r="E14" s="26"/>
      <c r="F14" s="28">
        <f>[1]ТО!AP37</f>
        <v>6064.5</v>
      </c>
      <c r="G14" s="29">
        <f t="shared" si="1"/>
        <v>6367.7250000000004</v>
      </c>
      <c r="H14" s="38">
        <f t="shared" si="2"/>
        <v>0.12535878809355069</v>
      </c>
      <c r="I14" s="39">
        <v>0.15</v>
      </c>
      <c r="J14" s="49"/>
      <c r="K14" s="40"/>
      <c r="M14" s="50"/>
      <c r="O14" s="5"/>
    </row>
    <row r="15" spans="1:15" ht="18.5" hidden="1" customHeight="1">
      <c r="A15" s="51" t="s">
        <v>28</v>
      </c>
      <c r="B15" s="48" t="s">
        <v>29</v>
      </c>
      <c r="C15" s="26"/>
      <c r="D15" s="26"/>
      <c r="E15" s="26"/>
      <c r="F15" s="28">
        <f>[1]ТО!AP45</f>
        <v>116.84</v>
      </c>
      <c r="G15" s="29">
        <f t="shared" si="1"/>
        <v>122.682</v>
      </c>
      <c r="H15" s="38">
        <f t="shared" si="2"/>
        <v>2.415190172454524E-3</v>
      </c>
      <c r="I15" s="39">
        <v>0</v>
      </c>
      <c r="J15" s="49"/>
      <c r="K15" s="40"/>
      <c r="M15" s="50"/>
      <c r="O15" s="5"/>
    </row>
    <row r="16" spans="1:15" ht="18.5" hidden="1" customHeight="1">
      <c r="A16" s="51" t="s">
        <v>30</v>
      </c>
      <c r="B16" s="48" t="s">
        <v>31</v>
      </c>
      <c r="C16" s="26"/>
      <c r="D16" s="26"/>
      <c r="E16" s="26"/>
      <c r="F16" s="28">
        <f>[1]ТО!AP52</f>
        <v>0</v>
      </c>
      <c r="G16" s="29">
        <f t="shared" si="1"/>
        <v>0</v>
      </c>
      <c r="H16" s="38">
        <f t="shared" si="2"/>
        <v>0</v>
      </c>
      <c r="I16" s="39">
        <v>0</v>
      </c>
      <c r="J16" s="49"/>
      <c r="K16" s="40"/>
      <c r="M16" s="50"/>
      <c r="O16" s="5"/>
    </row>
    <row r="17" spans="1:16" ht="18.5" hidden="1" customHeight="1">
      <c r="A17" s="51" t="s">
        <v>32</v>
      </c>
      <c r="B17" s="48" t="s">
        <v>33</v>
      </c>
      <c r="C17" s="26"/>
      <c r="D17" s="26"/>
      <c r="E17" s="26"/>
      <c r="F17" s="28">
        <f>[1]ТО!AP58</f>
        <v>0</v>
      </c>
      <c r="G17" s="29">
        <f t="shared" si="1"/>
        <v>0</v>
      </c>
      <c r="H17" s="38">
        <f t="shared" si="2"/>
        <v>0</v>
      </c>
      <c r="I17" s="39">
        <v>0</v>
      </c>
      <c r="J17" s="49"/>
      <c r="K17" s="40"/>
      <c r="M17" s="50"/>
      <c r="O17" s="5"/>
    </row>
    <row r="18" spans="1:16" ht="18.5" customHeight="1">
      <c r="A18" s="51" t="s">
        <v>34</v>
      </c>
      <c r="B18" s="48" t="s">
        <v>35</v>
      </c>
      <c r="C18" s="26"/>
      <c r="D18" s="26"/>
      <c r="E18" s="26"/>
      <c r="F18" s="28">
        <f>[1]ТО!AP62</f>
        <v>31282.36</v>
      </c>
      <c r="G18" s="29">
        <f t="shared" si="1"/>
        <v>32846.478000000003</v>
      </c>
      <c r="H18" s="38">
        <f t="shared" si="2"/>
        <v>0.64663512875029538</v>
      </c>
      <c r="I18" s="39">
        <v>0.76</v>
      </c>
      <c r="J18" s="49"/>
      <c r="K18" s="40"/>
      <c r="M18" s="50"/>
      <c r="O18" s="5"/>
    </row>
    <row r="19" spans="1:16" ht="18.5" customHeight="1">
      <c r="A19" s="51" t="s">
        <v>36</v>
      </c>
      <c r="B19" s="48" t="s">
        <v>37</v>
      </c>
      <c r="C19" s="26"/>
      <c r="D19" s="26"/>
      <c r="E19" s="26"/>
      <c r="F19" s="28">
        <f>[1]ТО!AP76</f>
        <v>6225.31</v>
      </c>
      <c r="G19" s="29">
        <f t="shared" si="1"/>
        <v>6536.5755000000008</v>
      </c>
      <c r="H19" s="38">
        <f t="shared" si="2"/>
        <v>0.12868287857311603</v>
      </c>
      <c r="I19" s="39">
        <v>0.15</v>
      </c>
      <c r="J19" s="49"/>
      <c r="K19" s="40"/>
      <c r="M19" s="50"/>
      <c r="O19" s="5"/>
    </row>
    <row r="20" spans="1:16" ht="18.5" customHeight="1">
      <c r="A20" s="51" t="s">
        <v>38</v>
      </c>
      <c r="B20" s="48" t="s">
        <v>39</v>
      </c>
      <c r="C20" s="26"/>
      <c r="D20" s="26"/>
      <c r="E20" s="26"/>
      <c r="F20" s="28">
        <f>[1]ТО!AP84</f>
        <v>2477.04</v>
      </c>
      <c r="G20" s="29">
        <f t="shared" si="1"/>
        <v>2600.8920000000003</v>
      </c>
      <c r="H20" s="38">
        <f t="shared" si="2"/>
        <v>5.1202693125442955E-2</v>
      </c>
      <c r="I20" s="39">
        <v>0.06</v>
      </c>
      <c r="J20" s="49"/>
      <c r="K20" s="40"/>
      <c r="M20" s="50"/>
      <c r="O20" s="5"/>
    </row>
    <row r="21" spans="1:16" ht="18.5" hidden="1" customHeight="1">
      <c r="A21" s="51" t="s">
        <v>40</v>
      </c>
      <c r="B21" s="48" t="s">
        <v>41</v>
      </c>
      <c r="C21" s="26"/>
      <c r="D21" s="26"/>
      <c r="E21" s="26"/>
      <c r="F21" s="28">
        <f>[1]ТО!AP96</f>
        <v>0</v>
      </c>
      <c r="G21" s="29">
        <f t="shared" si="1"/>
        <v>0</v>
      </c>
      <c r="H21" s="38">
        <f t="shared" si="2"/>
        <v>0</v>
      </c>
      <c r="I21" s="39">
        <v>0</v>
      </c>
      <c r="J21" s="49"/>
      <c r="K21" s="40"/>
      <c r="M21" s="50"/>
      <c r="O21" s="5"/>
    </row>
    <row r="22" spans="1:16" ht="18.5" customHeight="1">
      <c r="A22" s="51" t="s">
        <v>42</v>
      </c>
      <c r="B22" s="48" t="s">
        <v>43</v>
      </c>
      <c r="C22" s="26"/>
      <c r="D22" s="26"/>
      <c r="E22" s="26"/>
      <c r="F22" s="28">
        <f>[1]ТО!AP103</f>
        <v>29402.71</v>
      </c>
      <c r="G22" s="29">
        <f t="shared" si="1"/>
        <v>30872.845499999999</v>
      </c>
      <c r="H22" s="38">
        <f t="shared" si="2"/>
        <v>0.60778103590833921</v>
      </c>
      <c r="I22" s="39">
        <v>0.72</v>
      </c>
      <c r="J22" s="49"/>
      <c r="K22" s="40"/>
      <c r="M22" s="50"/>
      <c r="O22" s="5"/>
    </row>
    <row r="23" spans="1:16" ht="18.5" hidden="1" customHeight="1">
      <c r="A23" s="51" t="s">
        <v>44</v>
      </c>
      <c r="B23" s="48" t="s">
        <v>45</v>
      </c>
      <c r="C23" s="26"/>
      <c r="D23" s="26"/>
      <c r="E23" s="26"/>
      <c r="F23" s="28">
        <f>[1]ТО!AP110</f>
        <v>0</v>
      </c>
      <c r="G23" s="29">
        <f t="shared" si="1"/>
        <v>0</v>
      </c>
      <c r="H23" s="38">
        <f t="shared" si="2"/>
        <v>0</v>
      </c>
      <c r="I23" s="39">
        <v>0</v>
      </c>
      <c r="J23" s="49"/>
      <c r="K23" s="40"/>
      <c r="M23" s="50"/>
      <c r="O23" s="5"/>
    </row>
    <row r="24" spans="1:16" ht="25.5" customHeight="1">
      <c r="A24" s="51" t="s">
        <v>46</v>
      </c>
      <c r="B24" s="48" t="s">
        <v>47</v>
      </c>
      <c r="C24" s="26"/>
      <c r="D24" s="26"/>
      <c r="E24" s="26"/>
      <c r="F24" s="28">
        <f>[1]ТО!AP117</f>
        <v>2611.67</v>
      </c>
      <c r="G24" s="29">
        <f t="shared" si="1"/>
        <v>2742.2535000000003</v>
      </c>
      <c r="H24" s="38">
        <f t="shared" si="2"/>
        <v>5.3985618946373735E-2</v>
      </c>
      <c r="I24" s="39">
        <v>0.06</v>
      </c>
      <c r="J24" s="49"/>
      <c r="K24" s="40"/>
      <c r="M24" s="50"/>
      <c r="O24" s="5"/>
    </row>
    <row r="25" spans="1:16" s="33" customFormat="1" ht="28.5" customHeight="1">
      <c r="A25" s="41" t="s">
        <v>48</v>
      </c>
      <c r="B25" s="52" t="s">
        <v>49</v>
      </c>
      <c r="C25" s="34"/>
      <c r="D25" s="34"/>
      <c r="E25" s="34"/>
      <c r="F25" s="35">
        <f>F26+F33+F34+F35+F36+F37+F38+F39+F40+F41</f>
        <v>182270.09000000003</v>
      </c>
      <c r="G25" s="36">
        <f>G26+G33+G34+G35+G36+G37+G38+G39+G40+G41</f>
        <v>191383.59450000001</v>
      </c>
      <c r="H25" s="44">
        <f>H26+H33+H34+H35+H36+H37+H38+H39+H40+H41</f>
        <v>3.7676902610441769</v>
      </c>
      <c r="I25" s="45">
        <v>4.4400000000000004</v>
      </c>
      <c r="J25" s="53"/>
      <c r="K25" s="54"/>
      <c r="L25" s="55"/>
      <c r="M25" s="56"/>
      <c r="N25" s="57"/>
      <c r="O25" s="58"/>
      <c r="P25" s="59"/>
    </row>
    <row r="26" spans="1:16" ht="18.5" hidden="1" customHeight="1">
      <c r="A26" s="51" t="s">
        <v>50</v>
      </c>
      <c r="B26" s="48" t="s">
        <v>51</v>
      </c>
      <c r="C26" s="26"/>
      <c r="D26" s="26"/>
      <c r="E26" s="26"/>
      <c r="F26" s="28">
        <f>F27+F28+F29+F30+F31+F32</f>
        <v>0</v>
      </c>
      <c r="G26" s="29">
        <f>G27+G28+G29+G30+G31+G32</f>
        <v>0</v>
      </c>
      <c r="H26" s="38">
        <f>H27+H28+H29+H30+H31+H32</f>
        <v>0</v>
      </c>
      <c r="I26" s="39">
        <v>0</v>
      </c>
      <c r="J26" s="60"/>
      <c r="K26" s="49"/>
      <c r="L26" s="61"/>
      <c r="M26" s="61"/>
      <c r="N26" s="62"/>
      <c r="O26" s="49"/>
      <c r="P26" s="63"/>
    </row>
    <row r="27" spans="1:16" s="67" customFormat="1" ht="18.5" hidden="1" customHeight="1">
      <c r="A27" s="64" t="s">
        <v>52</v>
      </c>
      <c r="B27" s="65" t="s">
        <v>53</v>
      </c>
      <c r="C27" s="26"/>
      <c r="D27" s="26"/>
      <c r="E27" s="26"/>
      <c r="F27" s="28">
        <f>[1]ТО!AP128</f>
        <v>0</v>
      </c>
      <c r="G27" s="29">
        <f t="shared" ref="G27:G40" si="3">F27*$K$5</f>
        <v>0</v>
      </c>
      <c r="H27" s="38">
        <f t="shared" ref="H27:H40" si="4">G27/$C$7/12</f>
        <v>0</v>
      </c>
      <c r="I27" s="39">
        <v>0</v>
      </c>
      <c r="J27" s="66"/>
      <c r="K27" s="49"/>
      <c r="M27" s="68"/>
    </row>
    <row r="28" spans="1:16" s="67" customFormat="1" ht="18.5" hidden="1" customHeight="1">
      <c r="A28" s="64" t="s">
        <v>54</v>
      </c>
      <c r="B28" s="65" t="s">
        <v>55</v>
      </c>
      <c r="C28" s="26"/>
      <c r="D28" s="26"/>
      <c r="E28" s="26"/>
      <c r="F28" s="28">
        <f>[1]ТО!AP129</f>
        <v>0</v>
      </c>
      <c r="G28" s="29">
        <f t="shared" si="3"/>
        <v>0</v>
      </c>
      <c r="H28" s="38">
        <f t="shared" si="4"/>
        <v>0</v>
      </c>
      <c r="I28" s="39">
        <v>0</v>
      </c>
      <c r="J28" s="66"/>
      <c r="K28" s="49"/>
      <c r="M28" s="68"/>
    </row>
    <row r="29" spans="1:16" s="67" customFormat="1" ht="18.5" hidden="1" customHeight="1">
      <c r="A29" s="64" t="s">
        <v>56</v>
      </c>
      <c r="B29" s="65" t="s">
        <v>57</v>
      </c>
      <c r="C29" s="26"/>
      <c r="D29" s="26"/>
      <c r="E29" s="26"/>
      <c r="F29" s="28">
        <f>[1]ТО!AP130</f>
        <v>0</v>
      </c>
      <c r="G29" s="29">
        <f t="shared" si="3"/>
        <v>0</v>
      </c>
      <c r="H29" s="38">
        <f t="shared" si="4"/>
        <v>0</v>
      </c>
      <c r="I29" s="39">
        <v>0</v>
      </c>
      <c r="J29" s="66"/>
      <c r="K29" s="49"/>
      <c r="M29" s="68"/>
    </row>
    <row r="30" spans="1:16" s="67" customFormat="1" ht="18.5" hidden="1" customHeight="1">
      <c r="A30" s="64" t="s">
        <v>58</v>
      </c>
      <c r="B30" s="65" t="s">
        <v>59</v>
      </c>
      <c r="C30" s="26"/>
      <c r="D30" s="26"/>
      <c r="E30" s="26"/>
      <c r="F30" s="28">
        <f>[1]ТО!AP131</f>
        <v>0</v>
      </c>
      <c r="G30" s="29">
        <f t="shared" si="3"/>
        <v>0</v>
      </c>
      <c r="H30" s="38">
        <f t="shared" si="4"/>
        <v>0</v>
      </c>
      <c r="I30" s="39">
        <v>0</v>
      </c>
      <c r="J30" s="66"/>
      <c r="K30" s="49"/>
      <c r="M30" s="68"/>
    </row>
    <row r="31" spans="1:16" s="67" customFormat="1" ht="18.5" hidden="1" customHeight="1">
      <c r="A31" s="64" t="s">
        <v>60</v>
      </c>
      <c r="B31" s="65" t="s">
        <v>61</v>
      </c>
      <c r="C31" s="26"/>
      <c r="D31" s="26"/>
      <c r="E31" s="26"/>
      <c r="F31" s="28">
        <f>[1]ТО!AP132</f>
        <v>0</v>
      </c>
      <c r="G31" s="29">
        <f t="shared" si="3"/>
        <v>0</v>
      </c>
      <c r="H31" s="38">
        <f t="shared" si="4"/>
        <v>0</v>
      </c>
      <c r="I31" s="39">
        <v>0</v>
      </c>
      <c r="J31" s="66"/>
      <c r="K31" s="49"/>
      <c r="M31" s="68"/>
    </row>
    <row r="32" spans="1:16" s="67" customFormat="1" ht="18.5" hidden="1" customHeight="1">
      <c r="A32" s="64" t="s">
        <v>62</v>
      </c>
      <c r="B32" s="65" t="s">
        <v>63</v>
      </c>
      <c r="C32" s="26"/>
      <c r="D32" s="26"/>
      <c r="E32" s="26"/>
      <c r="F32" s="28">
        <f>[1]ТО!AP133</f>
        <v>0</v>
      </c>
      <c r="G32" s="29">
        <f t="shared" si="3"/>
        <v>0</v>
      </c>
      <c r="H32" s="38">
        <f t="shared" si="4"/>
        <v>0</v>
      </c>
      <c r="I32" s="39">
        <v>0</v>
      </c>
      <c r="J32" s="66"/>
      <c r="K32" s="49"/>
      <c r="M32" s="68"/>
    </row>
    <row r="33" spans="1:15" ht="18.5" customHeight="1">
      <c r="A33" s="51" t="s">
        <v>64</v>
      </c>
      <c r="B33" s="69" t="s">
        <v>65</v>
      </c>
      <c r="C33" s="26"/>
      <c r="D33" s="26"/>
      <c r="E33" s="26"/>
      <c r="F33" s="28">
        <f>[1]ТО!AP139</f>
        <v>7085.28</v>
      </c>
      <c r="G33" s="29">
        <f t="shared" si="3"/>
        <v>7439.5439999999999</v>
      </c>
      <c r="H33" s="38">
        <f t="shared" si="4"/>
        <v>0.14645924875974486</v>
      </c>
      <c r="I33" s="39">
        <v>0.17</v>
      </c>
      <c r="K33" s="49"/>
      <c r="O33" s="5"/>
    </row>
    <row r="34" spans="1:15" ht="18.5" customHeight="1">
      <c r="A34" s="51" t="s">
        <v>66</v>
      </c>
      <c r="B34" s="69" t="s">
        <v>67</v>
      </c>
      <c r="C34" s="26"/>
      <c r="D34" s="26"/>
      <c r="E34" s="26"/>
      <c r="F34" s="28">
        <f>[1]ТО!AP150</f>
        <v>0</v>
      </c>
      <c r="G34" s="29">
        <f t="shared" si="3"/>
        <v>0</v>
      </c>
      <c r="H34" s="38">
        <f t="shared" si="4"/>
        <v>0</v>
      </c>
      <c r="I34" s="39">
        <v>0</v>
      </c>
      <c r="K34" s="49"/>
      <c r="O34" s="5"/>
    </row>
    <row r="35" spans="1:15" ht="18.5" customHeight="1">
      <c r="A35" s="51" t="s">
        <v>68</v>
      </c>
      <c r="B35" s="69" t="s">
        <v>69</v>
      </c>
      <c r="C35" s="26"/>
      <c r="D35" s="26"/>
      <c r="E35" s="26"/>
      <c r="F35" s="28">
        <f>[1]ТО!AP157</f>
        <v>29336.23</v>
      </c>
      <c r="G35" s="29">
        <f t="shared" si="3"/>
        <v>30803.041499999999</v>
      </c>
      <c r="H35" s="38">
        <f t="shared" si="4"/>
        <v>0.60640683321521383</v>
      </c>
      <c r="I35" s="39">
        <v>0.72</v>
      </c>
      <c r="K35" s="49"/>
      <c r="O35" s="5"/>
    </row>
    <row r="36" spans="1:15" ht="18.5" hidden="1" customHeight="1">
      <c r="A36" s="51" t="s">
        <v>70</v>
      </c>
      <c r="B36" s="69" t="s">
        <v>71</v>
      </c>
      <c r="C36" s="26"/>
      <c r="D36" s="26"/>
      <c r="E36" s="26"/>
      <c r="F36" s="28">
        <f>[1]ТО!AP164</f>
        <v>0</v>
      </c>
      <c r="G36" s="29">
        <f t="shared" si="3"/>
        <v>0</v>
      </c>
      <c r="H36" s="38">
        <f t="shared" si="4"/>
        <v>0</v>
      </c>
      <c r="I36" s="39">
        <v>0</v>
      </c>
      <c r="K36" s="49"/>
      <c r="O36" s="5"/>
    </row>
    <row r="37" spans="1:15" ht="18.5" customHeight="1">
      <c r="A37" s="51" t="s">
        <v>72</v>
      </c>
      <c r="B37" s="69" t="s">
        <v>73</v>
      </c>
      <c r="C37" s="26"/>
      <c r="D37" s="26"/>
      <c r="E37" s="26"/>
      <c r="F37" s="28">
        <f>[1]ТО!AP170</f>
        <v>91479.07</v>
      </c>
      <c r="G37" s="29">
        <f t="shared" si="3"/>
        <v>96053.02350000001</v>
      </c>
      <c r="H37" s="38">
        <f t="shared" si="4"/>
        <v>1.890956443420742</v>
      </c>
      <c r="I37" s="39">
        <v>2.23</v>
      </c>
      <c r="K37" s="49"/>
      <c r="O37" s="5"/>
    </row>
    <row r="38" spans="1:15" ht="18.5" customHeight="1">
      <c r="A38" s="51" t="s">
        <v>74</v>
      </c>
      <c r="B38" s="69" t="s">
        <v>75</v>
      </c>
      <c r="C38" s="26"/>
      <c r="D38" s="26"/>
      <c r="E38" s="26"/>
      <c r="F38" s="28">
        <f>[1]ТО!AP183</f>
        <v>30514.19</v>
      </c>
      <c r="G38" s="29">
        <f t="shared" si="3"/>
        <v>32039.8995</v>
      </c>
      <c r="H38" s="38">
        <f t="shared" si="4"/>
        <v>0.63075634892511223</v>
      </c>
      <c r="I38" s="39">
        <v>0.74</v>
      </c>
      <c r="K38" s="49"/>
      <c r="O38" s="5"/>
    </row>
    <row r="39" spans="1:15" ht="18.5" customHeight="1">
      <c r="A39" s="51" t="s">
        <v>76</v>
      </c>
      <c r="B39" s="69" t="s">
        <v>77</v>
      </c>
      <c r="C39" s="26"/>
      <c r="D39" s="26"/>
      <c r="E39" s="26"/>
      <c r="F39" s="28">
        <f>[1]ТО!AP189</f>
        <v>5886.16</v>
      </c>
      <c r="G39" s="29">
        <f t="shared" si="3"/>
        <v>6180.4679999999998</v>
      </c>
      <c r="H39" s="38">
        <f t="shared" si="4"/>
        <v>0.12167233640444129</v>
      </c>
      <c r="I39" s="39">
        <v>0.14000000000000001</v>
      </c>
      <c r="K39" s="49"/>
      <c r="O39" s="5"/>
    </row>
    <row r="40" spans="1:15" ht="18.5" customHeight="1">
      <c r="A40" s="41" t="s">
        <v>78</v>
      </c>
      <c r="B40" s="70" t="s">
        <v>79</v>
      </c>
      <c r="C40" s="34"/>
      <c r="D40" s="34"/>
      <c r="E40" s="34"/>
      <c r="F40" s="35">
        <f>[1]ВДГО!L8</f>
        <v>17969.16</v>
      </c>
      <c r="G40" s="29">
        <f t="shared" si="3"/>
        <v>18867.618000000002</v>
      </c>
      <c r="H40" s="38">
        <f t="shared" si="4"/>
        <v>0.37143905031892283</v>
      </c>
      <c r="I40" s="45">
        <v>0.44</v>
      </c>
      <c r="K40" s="49"/>
      <c r="O40" s="5"/>
    </row>
    <row r="41" spans="1:15" s="33" customFormat="1" ht="18.5" hidden="1" customHeight="1">
      <c r="A41" s="41" t="s">
        <v>80</v>
      </c>
      <c r="B41" s="70" t="s">
        <v>81</v>
      </c>
      <c r="C41" s="34"/>
      <c r="D41" s="34"/>
      <c r="E41" s="34"/>
      <c r="F41" s="35">
        <f>F42+F43</f>
        <v>0</v>
      </c>
      <c r="G41" s="36">
        <f>G42+G43</f>
        <v>0</v>
      </c>
      <c r="H41" s="44">
        <f>H42+H43</f>
        <v>0</v>
      </c>
      <c r="I41" s="45">
        <v>0</v>
      </c>
      <c r="K41" s="49"/>
    </row>
    <row r="42" spans="1:15" s="74" customFormat="1" ht="18.5" hidden="1" customHeight="1">
      <c r="A42" s="64" t="s">
        <v>82</v>
      </c>
      <c r="B42" s="65" t="s">
        <v>83</v>
      </c>
      <c r="C42" s="71"/>
      <c r="D42" s="71"/>
      <c r="E42" s="71"/>
      <c r="F42" s="72">
        <f>C7*0/1.18*12</f>
        <v>0</v>
      </c>
      <c r="G42" s="29">
        <f>F42*$K$5</f>
        <v>0</v>
      </c>
      <c r="H42" s="38">
        <f>G42/$C$7/12</f>
        <v>0</v>
      </c>
      <c r="I42" s="73">
        <v>0</v>
      </c>
      <c r="K42" s="75"/>
    </row>
    <row r="43" spans="1:15" s="67" customFormat="1" ht="18.5" hidden="1" customHeight="1">
      <c r="A43" s="64" t="s">
        <v>84</v>
      </c>
      <c r="B43" s="65" t="s">
        <v>85</v>
      </c>
      <c r="C43" s="76"/>
      <c r="D43" s="76"/>
      <c r="E43" s="76"/>
      <c r="F43" s="72">
        <v>0</v>
      </c>
      <c r="G43" s="77"/>
      <c r="H43" s="78">
        <f>F43/$C$7/12</f>
        <v>0</v>
      </c>
      <c r="I43" s="73">
        <v>0</v>
      </c>
      <c r="K43" s="66"/>
    </row>
    <row r="44" spans="1:15" s="33" customFormat="1" ht="18.5" customHeight="1">
      <c r="A44" s="41" t="s">
        <v>86</v>
      </c>
      <c r="B44" s="70" t="s">
        <v>87</v>
      </c>
      <c r="C44" s="34"/>
      <c r="D44" s="34"/>
      <c r="E44" s="34"/>
      <c r="F44" s="35">
        <f>F45+F50+F58+F61+F62+F63</f>
        <v>491032.26050847454</v>
      </c>
      <c r="G44" s="36">
        <f>G45+G50+G58+G61+G62+G63</f>
        <v>515583.87353389838</v>
      </c>
      <c r="H44" s="44">
        <f>H45+H50+H58+H61+H62+H63</f>
        <v>10.150088068625449</v>
      </c>
      <c r="I44" s="45">
        <f>I45+I50+I58+I61+I62+I63</f>
        <v>10.879999999999999</v>
      </c>
      <c r="K44" s="49"/>
    </row>
    <row r="45" spans="1:15" ht="18.5" customHeight="1">
      <c r="A45" s="51" t="s">
        <v>88</v>
      </c>
      <c r="B45" s="69" t="s">
        <v>89</v>
      </c>
      <c r="C45" s="26"/>
      <c r="D45" s="26"/>
      <c r="E45" s="26"/>
      <c r="F45" s="28">
        <f>F46+F47+F48+F49</f>
        <v>192991.41999999995</v>
      </c>
      <c r="G45" s="29">
        <f>G46+G47+G48+G49</f>
        <v>202640.99099999998</v>
      </c>
      <c r="H45" s="38">
        <f>H46+H47+H48+H49</f>
        <v>3.9893100047247811</v>
      </c>
      <c r="I45" s="39">
        <v>4.71</v>
      </c>
      <c r="K45" s="49"/>
      <c r="O45" s="5"/>
    </row>
    <row r="46" spans="1:15" s="67" customFormat="1" ht="18.5" customHeight="1">
      <c r="A46" s="64" t="s">
        <v>90</v>
      </c>
      <c r="B46" s="79" t="s">
        <v>91</v>
      </c>
      <c r="C46" s="76"/>
      <c r="D46" s="76"/>
      <c r="E46" s="76"/>
      <c r="F46" s="72">
        <f>[1]ТО!AP199</f>
        <v>184255.93</v>
      </c>
      <c r="G46" s="29">
        <f>F46*$K$5</f>
        <v>193468.72649999999</v>
      </c>
      <c r="H46" s="38">
        <f>G46/$C$7/12</f>
        <v>3.8087393987715568</v>
      </c>
      <c r="I46" s="39">
        <v>4.49</v>
      </c>
      <c r="K46" s="66"/>
    </row>
    <row r="47" spans="1:15" s="67" customFormat="1" ht="18.5" customHeight="1">
      <c r="A47" s="64" t="s">
        <v>92</v>
      </c>
      <c r="B47" s="79" t="s">
        <v>93</v>
      </c>
      <c r="C47" s="76"/>
      <c r="D47" s="76"/>
      <c r="E47" s="76"/>
      <c r="F47" s="72">
        <f>[1]ТО!AP200</f>
        <v>258.11</v>
      </c>
      <c r="G47" s="29">
        <f>F47*$K$5</f>
        <v>271.01550000000003</v>
      </c>
      <c r="H47" s="38">
        <f>G47/$C$7/12</f>
        <v>5.3353708953460914E-3</v>
      </c>
      <c r="I47" s="39">
        <v>0.01</v>
      </c>
      <c r="K47" s="66"/>
    </row>
    <row r="48" spans="1:15" s="67" customFormat="1" ht="18.5" customHeight="1">
      <c r="A48" s="64" t="s">
        <v>94</v>
      </c>
      <c r="B48" s="79" t="s">
        <v>95</v>
      </c>
      <c r="C48" s="76"/>
      <c r="D48" s="76"/>
      <c r="E48" s="76"/>
      <c r="F48" s="72">
        <f>[1]ТО!AP201</f>
        <v>1648.8</v>
      </c>
      <c r="G48" s="29">
        <f>F48*$K$5</f>
        <v>1731.24</v>
      </c>
      <c r="H48" s="38">
        <f>G48/$C$7/12</f>
        <v>3.4082211197732103E-2</v>
      </c>
      <c r="I48" s="39">
        <v>0.04</v>
      </c>
      <c r="K48" s="66"/>
    </row>
    <row r="49" spans="1:15" s="67" customFormat="1" ht="18.5" customHeight="1">
      <c r="A49" s="64" t="s">
        <v>96</v>
      </c>
      <c r="B49" s="79" t="s">
        <v>97</v>
      </c>
      <c r="C49" s="76"/>
      <c r="D49" s="76"/>
      <c r="E49" s="76"/>
      <c r="F49" s="72">
        <f>[1]ТО!AP202</f>
        <v>6828.58</v>
      </c>
      <c r="G49" s="29">
        <f>F49*$K$5</f>
        <v>7170.009</v>
      </c>
      <c r="H49" s="38">
        <f>G49/$C$7/12</f>
        <v>0.14115302386014647</v>
      </c>
      <c r="I49" s="39">
        <v>0.17</v>
      </c>
      <c r="K49" s="66"/>
    </row>
    <row r="50" spans="1:15" ht="18.5" customHeight="1">
      <c r="A50" s="51" t="s">
        <v>98</v>
      </c>
      <c r="B50" s="69" t="s">
        <v>99</v>
      </c>
      <c r="C50" s="26"/>
      <c r="D50" s="26"/>
      <c r="E50" s="26"/>
      <c r="F50" s="28">
        <f>F51+F52+F53+F54+F55+F56+F57</f>
        <v>187822.13</v>
      </c>
      <c r="G50" s="29">
        <f>G51+G52+G53+G54+G55+G56+G57</f>
        <v>197213.23650000003</v>
      </c>
      <c r="H50" s="38">
        <f>H51+H52+H53+H54+H55+H56+H57</f>
        <v>3.8824560300023627</v>
      </c>
      <c r="I50" s="39">
        <v>4.58</v>
      </c>
      <c r="K50" s="49"/>
      <c r="O50" s="5"/>
    </row>
    <row r="51" spans="1:15" s="67" customFormat="1" ht="18.5" customHeight="1">
      <c r="A51" s="64" t="s">
        <v>100</v>
      </c>
      <c r="B51" s="79" t="s">
        <v>101</v>
      </c>
      <c r="C51" s="76"/>
      <c r="D51" s="76"/>
      <c r="E51" s="76"/>
      <c r="F51" s="72">
        <f>[1]ТО!AP204</f>
        <v>53612.31</v>
      </c>
      <c r="G51" s="29">
        <f t="shared" ref="G51:G57" si="5">F51*$K$5</f>
        <v>56292.925499999998</v>
      </c>
      <c r="H51" s="38">
        <f t="shared" ref="H51:H57" si="6">G51/$C$7/12</f>
        <v>1.1082157158043939</v>
      </c>
      <c r="I51" s="39">
        <v>1.31</v>
      </c>
      <c r="K51" s="66"/>
    </row>
    <row r="52" spans="1:15" s="67" customFormat="1" ht="18.5" customHeight="1">
      <c r="A52" s="64" t="s">
        <v>102</v>
      </c>
      <c r="B52" s="79" t="s">
        <v>103</v>
      </c>
      <c r="C52" s="76"/>
      <c r="D52" s="76"/>
      <c r="E52" s="76"/>
      <c r="F52" s="72">
        <f>[1]ТО!AP205</f>
        <v>8492.27</v>
      </c>
      <c r="G52" s="29">
        <f t="shared" si="5"/>
        <v>8916.8835000000017</v>
      </c>
      <c r="H52" s="38">
        <f t="shared" si="6"/>
        <v>0.17554302504134187</v>
      </c>
      <c r="I52" s="39">
        <v>0.21</v>
      </c>
      <c r="K52" s="66"/>
    </row>
    <row r="53" spans="1:15" s="67" customFormat="1" ht="18.5" customHeight="1">
      <c r="A53" s="64" t="s">
        <v>104</v>
      </c>
      <c r="B53" s="79" t="s">
        <v>105</v>
      </c>
      <c r="C53" s="76"/>
      <c r="D53" s="76"/>
      <c r="E53" s="76"/>
      <c r="F53" s="72">
        <f>[1]ТО!AP206</f>
        <v>35271.550000000003</v>
      </c>
      <c r="G53" s="29">
        <f t="shared" si="5"/>
        <v>37035.127500000002</v>
      </c>
      <c r="H53" s="38">
        <f t="shared" si="6"/>
        <v>0.72909535199622022</v>
      </c>
      <c r="I53" s="39">
        <v>0.86</v>
      </c>
      <c r="K53" s="66"/>
    </row>
    <row r="54" spans="1:15" s="67" customFormat="1" ht="18.5" customHeight="1">
      <c r="A54" s="64" t="s">
        <v>106</v>
      </c>
      <c r="B54" s="79" t="s">
        <v>107</v>
      </c>
      <c r="C54" s="76"/>
      <c r="D54" s="76"/>
      <c r="E54" s="76"/>
      <c r="F54" s="72">
        <f>[1]ТО!AP207</f>
        <v>61066.5</v>
      </c>
      <c r="G54" s="29">
        <f t="shared" si="5"/>
        <v>64119.825000000004</v>
      </c>
      <c r="H54" s="38">
        <f t="shared" si="6"/>
        <v>1.2623006732813609</v>
      </c>
      <c r="I54" s="39">
        <v>1.49</v>
      </c>
      <c r="K54" s="66"/>
    </row>
    <row r="55" spans="1:15" s="67" customFormat="1" ht="18.5" customHeight="1">
      <c r="A55" s="64" t="s">
        <v>108</v>
      </c>
      <c r="B55" s="80" t="s">
        <v>109</v>
      </c>
      <c r="C55" s="76"/>
      <c r="D55" s="76"/>
      <c r="E55" s="76"/>
      <c r="F55" s="72">
        <f>[1]ТО!AP208</f>
        <v>16818.099999999999</v>
      </c>
      <c r="G55" s="29">
        <f t="shared" si="5"/>
        <v>17659.005000000001</v>
      </c>
      <c r="H55" s="38">
        <f t="shared" si="6"/>
        <v>0.34764558232931725</v>
      </c>
      <c r="I55" s="39">
        <v>0.41</v>
      </c>
      <c r="K55" s="66"/>
    </row>
    <row r="56" spans="1:15" s="67" customFormat="1" ht="18.5" customHeight="1">
      <c r="A56" s="64" t="s">
        <v>110</v>
      </c>
      <c r="B56" s="79" t="s">
        <v>111</v>
      </c>
      <c r="C56" s="76"/>
      <c r="D56" s="76"/>
      <c r="E56" s="76"/>
      <c r="F56" s="72">
        <f>[1]ТО!AP209</f>
        <v>8348.41</v>
      </c>
      <c r="G56" s="29">
        <f t="shared" si="5"/>
        <v>8765.8305</v>
      </c>
      <c r="H56" s="38">
        <f t="shared" si="6"/>
        <v>0.17256930663831796</v>
      </c>
      <c r="I56" s="39">
        <v>0.2</v>
      </c>
      <c r="K56" s="66"/>
    </row>
    <row r="57" spans="1:15" s="67" customFormat="1" ht="18.5" customHeight="1">
      <c r="A57" s="64" t="s">
        <v>112</v>
      </c>
      <c r="B57" s="79" t="s">
        <v>113</v>
      </c>
      <c r="C57" s="76"/>
      <c r="D57" s="76"/>
      <c r="E57" s="76"/>
      <c r="F57" s="72">
        <f>[1]ТО!AP210</f>
        <v>4212.99</v>
      </c>
      <c r="G57" s="29">
        <f t="shared" si="5"/>
        <v>4423.6395000000002</v>
      </c>
      <c r="H57" s="38">
        <f t="shared" si="6"/>
        <v>8.7086374911410358E-2</v>
      </c>
      <c r="I57" s="39">
        <v>0.1</v>
      </c>
      <c r="K57" s="66"/>
    </row>
    <row r="58" spans="1:15" ht="18.5" customHeight="1">
      <c r="A58" s="41" t="s">
        <v>114</v>
      </c>
      <c r="B58" s="70" t="s">
        <v>115</v>
      </c>
      <c r="C58" s="34"/>
      <c r="D58" s="34"/>
      <c r="E58" s="34"/>
      <c r="F58" s="35">
        <f>F59+F60</f>
        <v>45199.830508474588</v>
      </c>
      <c r="G58" s="36">
        <f>G59+G60</f>
        <v>47459.822033898323</v>
      </c>
      <c r="H58" s="44">
        <f>H59+H60</f>
        <v>0.93432203389830537</v>
      </c>
      <c r="I58" s="45">
        <v>0</v>
      </c>
      <c r="K58" s="49"/>
      <c r="O58" s="5"/>
    </row>
    <row r="59" spans="1:15" s="67" customFormat="1" ht="18.5" customHeight="1">
      <c r="A59" s="64" t="s">
        <v>116</v>
      </c>
      <c r="B59" s="65" t="s">
        <v>117</v>
      </c>
      <c r="C59" s="76"/>
      <c r="D59" s="76"/>
      <c r="E59" s="76"/>
      <c r="F59" s="72">
        <f>C7*1.05/1.18*12</f>
        <v>45199.830508474588</v>
      </c>
      <c r="G59" s="29">
        <f>F59*$K$5</f>
        <v>47459.822033898323</v>
      </c>
      <c r="H59" s="38">
        <f t="shared" ref="H59:H67" si="7">G59/$C$7/12</f>
        <v>0.93432203389830537</v>
      </c>
      <c r="I59" s="39">
        <v>0</v>
      </c>
      <c r="K59" s="66"/>
    </row>
    <row r="60" spans="1:15" s="67" customFormat="1" ht="18.5" customHeight="1">
      <c r="A60" s="64" t="s">
        <v>118</v>
      </c>
      <c r="B60" s="65" t="s">
        <v>119</v>
      </c>
      <c r="C60" s="76"/>
      <c r="D60" s="76"/>
      <c r="E60" s="76"/>
      <c r="F60" s="72">
        <f>C7*0/1.18*12</f>
        <v>0</v>
      </c>
      <c r="G60" s="29">
        <f>F60*$K$5</f>
        <v>0</v>
      </c>
      <c r="H60" s="38">
        <f t="shared" si="7"/>
        <v>0</v>
      </c>
      <c r="I60" s="39">
        <v>0</v>
      </c>
      <c r="K60" s="66"/>
    </row>
    <row r="61" spans="1:15" ht="18.5" customHeight="1">
      <c r="A61" s="51" t="s">
        <v>120</v>
      </c>
      <c r="B61" s="69" t="s">
        <v>121</v>
      </c>
      <c r="C61" s="26"/>
      <c r="D61" s="26"/>
      <c r="E61" s="26"/>
      <c r="F61" s="28">
        <f>[1]ТО!AP215</f>
        <v>0</v>
      </c>
      <c r="G61" s="29">
        <f>F61*$K$5</f>
        <v>0</v>
      </c>
      <c r="H61" s="38">
        <f t="shared" si="7"/>
        <v>0</v>
      </c>
      <c r="I61" s="39">
        <v>0</v>
      </c>
      <c r="K61" s="49"/>
      <c r="O61" s="5"/>
    </row>
    <row r="62" spans="1:15" ht="18.5" customHeight="1">
      <c r="A62" s="51" t="s">
        <v>122</v>
      </c>
      <c r="B62" s="69" t="s">
        <v>123</v>
      </c>
      <c r="C62" s="26"/>
      <c r="D62" s="26"/>
      <c r="E62" s="26"/>
      <c r="F62" s="28">
        <f>[1]ТО!AP216</f>
        <v>65018.879999999997</v>
      </c>
      <c r="G62" s="29">
        <f>F62*$K$5</f>
        <v>68269.823999999993</v>
      </c>
      <c r="H62" s="38">
        <f t="shared" si="7"/>
        <v>1.3440000000000001</v>
      </c>
      <c r="I62" s="39">
        <v>1.59</v>
      </c>
      <c r="K62" s="49"/>
      <c r="O62" s="5"/>
    </row>
    <row r="63" spans="1:15" ht="18.5" hidden="1" customHeight="1">
      <c r="A63" s="51" t="s">
        <v>124</v>
      </c>
      <c r="B63" s="69" t="s">
        <v>125</v>
      </c>
      <c r="C63" s="26"/>
      <c r="D63" s="26"/>
      <c r="E63" s="26"/>
      <c r="F63" s="28">
        <f>[1]ТО!AP217</f>
        <v>0</v>
      </c>
      <c r="G63" s="29">
        <f>F63*$K$5</f>
        <v>0</v>
      </c>
      <c r="H63" s="38">
        <f t="shared" si="7"/>
        <v>0</v>
      </c>
      <c r="I63" s="39">
        <v>0</v>
      </c>
      <c r="K63" s="49"/>
      <c r="O63" s="5"/>
    </row>
    <row r="64" spans="1:15" ht="18.5" hidden="1" customHeight="1">
      <c r="A64" s="41" t="s">
        <v>126</v>
      </c>
      <c r="B64" s="42" t="s">
        <v>17</v>
      </c>
      <c r="C64" s="26"/>
      <c r="D64" s="26"/>
      <c r="E64" s="26"/>
      <c r="F64" s="35">
        <f>F65+F66+F67</f>
        <v>66130.570000000007</v>
      </c>
      <c r="G64" s="36">
        <f>G65+G66+G67</f>
        <v>66130.570000000007</v>
      </c>
      <c r="H64" s="38">
        <f t="shared" si="7"/>
        <v>1.3018853846759588</v>
      </c>
      <c r="I64" s="45">
        <v>1.54</v>
      </c>
      <c r="K64" s="49"/>
      <c r="O64" s="5"/>
    </row>
    <row r="65" spans="1:15" ht="18.5" hidden="1" customHeight="1">
      <c r="A65" s="51" t="s">
        <v>127</v>
      </c>
      <c r="B65" s="69" t="s">
        <v>128</v>
      </c>
      <c r="C65" s="26"/>
      <c r="D65" s="26"/>
      <c r="E65" s="26"/>
      <c r="F65" s="28">
        <f>[1]ТО!AF227</f>
        <v>3665.38</v>
      </c>
      <c r="G65" s="29">
        <f>F65</f>
        <v>3665.38</v>
      </c>
      <c r="H65" s="38">
        <f t="shared" si="7"/>
        <v>7.2158831404047566E-2</v>
      </c>
      <c r="I65" s="39">
        <v>0.08</v>
      </c>
      <c r="K65" s="49"/>
      <c r="O65" s="5"/>
    </row>
    <row r="66" spans="1:15" ht="18.5" hidden="1" customHeight="1">
      <c r="A66" s="51" t="s">
        <v>129</v>
      </c>
      <c r="B66" s="69" t="s">
        <v>130</v>
      </c>
      <c r="C66" s="26"/>
      <c r="D66" s="26"/>
      <c r="E66" s="26"/>
      <c r="F66" s="28">
        <f>[1]ТО!AJ227</f>
        <v>0</v>
      </c>
      <c r="G66" s="29">
        <f>F66</f>
        <v>0</v>
      </c>
      <c r="H66" s="38">
        <f t="shared" si="7"/>
        <v>0</v>
      </c>
      <c r="I66" s="39">
        <v>0</v>
      </c>
      <c r="K66" s="49"/>
      <c r="O66" s="5"/>
    </row>
    <row r="67" spans="1:15" ht="18.5" hidden="1" customHeight="1">
      <c r="A67" s="51" t="s">
        <v>131</v>
      </c>
      <c r="B67" s="69" t="s">
        <v>132</v>
      </c>
      <c r="C67" s="26"/>
      <c r="D67" s="26"/>
      <c r="E67" s="26"/>
      <c r="F67" s="28">
        <f>[1]ТО!AN227</f>
        <v>62465.19</v>
      </c>
      <c r="G67" s="29">
        <f>F67</f>
        <v>62465.19</v>
      </c>
      <c r="H67" s="38">
        <f t="shared" si="7"/>
        <v>1.2297265532719113</v>
      </c>
      <c r="I67" s="39">
        <v>1.45</v>
      </c>
      <c r="K67" s="49"/>
      <c r="O67" s="5"/>
    </row>
    <row r="68" spans="1:15" s="33" customFormat="1" ht="18.5" customHeight="1">
      <c r="A68" s="41" t="s">
        <v>133</v>
      </c>
      <c r="B68" s="81" t="s">
        <v>134</v>
      </c>
      <c r="C68" s="43"/>
      <c r="D68" s="27"/>
      <c r="E68" s="27"/>
      <c r="F68" s="35">
        <f>F74+F69+F70+F71+F72+F73</f>
        <v>138044.9394576271</v>
      </c>
      <c r="G68" s="36">
        <f>G74+G69+G70+G71+G72+G73</f>
        <v>144947.18643050847</v>
      </c>
      <c r="H68" s="44">
        <f>H74+H69+H70+H71+H72+H73</f>
        <v>2.8535157577468397</v>
      </c>
      <c r="I68" s="45">
        <v>3.37</v>
      </c>
      <c r="K68" s="49"/>
    </row>
    <row r="69" spans="1:15" ht="18.5" customHeight="1">
      <c r="A69" s="51" t="s">
        <v>135</v>
      </c>
      <c r="B69" s="82" t="s">
        <v>136</v>
      </c>
      <c r="C69" s="83"/>
      <c r="D69" s="83"/>
      <c r="E69" s="83"/>
      <c r="F69" s="84">
        <f>[1]ОДПУ!L13</f>
        <v>9300</v>
      </c>
      <c r="G69" s="29">
        <f t="shared" ref="G69:G73" si="8">F69*$K$5</f>
        <v>9765</v>
      </c>
      <c r="H69" s="38">
        <f t="shared" ref="H69:H73" si="9">G69/$C$7/12</f>
        <v>0.19223954642097804</v>
      </c>
      <c r="I69" s="39">
        <v>0.23</v>
      </c>
      <c r="K69" s="49"/>
      <c r="O69" s="5"/>
    </row>
    <row r="70" spans="1:15" ht="18.5" customHeight="1">
      <c r="A70" s="51" t="s">
        <v>137</v>
      </c>
      <c r="B70" s="82" t="s">
        <v>138</v>
      </c>
      <c r="C70" s="83"/>
      <c r="D70" s="83"/>
      <c r="E70" s="83"/>
      <c r="F70" s="84">
        <f>D7*0.007*12</f>
        <v>355.572</v>
      </c>
      <c r="G70" s="29">
        <f t="shared" si="8"/>
        <v>373.35060000000004</v>
      </c>
      <c r="H70" s="38">
        <f t="shared" si="9"/>
        <v>7.3500000000000015E-3</v>
      </c>
      <c r="I70" s="39">
        <v>0.01</v>
      </c>
      <c r="K70" s="49"/>
      <c r="O70" s="5"/>
    </row>
    <row r="71" spans="1:15" ht="18.5" customHeight="1">
      <c r="A71" s="51" t="s">
        <v>139</v>
      </c>
      <c r="B71" s="82" t="s">
        <v>140</v>
      </c>
      <c r="C71" s="83"/>
      <c r="D71" s="83"/>
      <c r="E71" s="83"/>
      <c r="F71" s="84">
        <v>0</v>
      </c>
      <c r="G71" s="29">
        <f>F71*$K$5</f>
        <v>0</v>
      </c>
      <c r="H71" s="38">
        <f t="shared" si="9"/>
        <v>0</v>
      </c>
      <c r="I71" s="39">
        <v>0</v>
      </c>
      <c r="J71" s="85"/>
      <c r="K71" s="86"/>
      <c r="L71" s="85"/>
      <c r="M71" s="85"/>
      <c r="N71" s="85"/>
      <c r="O71" s="85"/>
    </row>
    <row r="72" spans="1:15" ht="18.5" customHeight="1">
      <c r="A72" s="51" t="s">
        <v>139</v>
      </c>
      <c r="B72" s="82" t="s">
        <v>141</v>
      </c>
      <c r="C72" s="83"/>
      <c r="D72" s="83"/>
      <c r="E72" s="83"/>
      <c r="F72" s="84">
        <f>'[1]услуги ИВЦ'!CR12/1.18+D7*0.24*12</f>
        <v>84753.387457627119</v>
      </c>
      <c r="G72" s="29">
        <f t="shared" si="8"/>
        <v>88991.056830508474</v>
      </c>
      <c r="H72" s="38">
        <f t="shared" si="9"/>
        <v>1.7519304045694242</v>
      </c>
      <c r="I72" s="39">
        <v>2.0699999999999998</v>
      </c>
      <c r="J72" s="60"/>
      <c r="K72" s="60"/>
      <c r="L72" s="60"/>
      <c r="M72" s="87"/>
      <c r="N72" s="60"/>
      <c r="O72" s="60"/>
    </row>
    <row r="73" spans="1:15" ht="18.5" customHeight="1">
      <c r="A73" s="51" t="s">
        <v>142</v>
      </c>
      <c r="B73" s="82" t="s">
        <v>143</v>
      </c>
      <c r="C73" s="83"/>
      <c r="D73" s="83"/>
      <c r="E73" s="83"/>
      <c r="F73" s="84">
        <f>C7*4/5</f>
        <v>3386.4</v>
      </c>
      <c r="G73" s="29">
        <f t="shared" si="8"/>
        <v>3555.7200000000003</v>
      </c>
      <c r="H73" s="38">
        <f t="shared" si="9"/>
        <v>7.0000000000000007E-2</v>
      </c>
      <c r="I73" s="39">
        <v>0.08</v>
      </c>
      <c r="J73" s="85"/>
      <c r="K73" s="86"/>
      <c r="L73" s="85"/>
      <c r="M73" s="88"/>
      <c r="N73" s="85"/>
      <c r="O73" s="85"/>
    </row>
    <row r="74" spans="1:15" ht="18.5" customHeight="1">
      <c r="A74" s="47" t="s">
        <v>144</v>
      </c>
      <c r="B74" s="82" t="s">
        <v>145</v>
      </c>
      <c r="C74" s="83"/>
      <c r="D74" s="83"/>
      <c r="E74" s="83"/>
      <c r="F74" s="84">
        <f>[1]ТО!F228*14%</f>
        <v>40249.58</v>
      </c>
      <c r="G74" s="29">
        <f>F74*$K$5</f>
        <v>42262.059000000001</v>
      </c>
      <c r="H74" s="38">
        <f>G74/$C$7/12</f>
        <v>0.83199580675643758</v>
      </c>
      <c r="I74" s="39">
        <v>0.98</v>
      </c>
      <c r="J74" s="60"/>
      <c r="K74" s="60"/>
      <c r="L74" s="60"/>
      <c r="M74" s="87"/>
      <c r="N74" s="60"/>
      <c r="O74" s="60"/>
    </row>
    <row r="75" spans="1:15">
      <c r="B75" s="61"/>
      <c r="C75" s="61"/>
      <c r="D75" s="61"/>
      <c r="E75" s="61"/>
      <c r="F75" s="89"/>
      <c r="G75" s="61"/>
      <c r="H75" s="61"/>
      <c r="I75" s="61"/>
      <c r="J75" s="90"/>
      <c r="K75" s="91"/>
      <c r="L75" s="85"/>
      <c r="M75" s="85"/>
      <c r="N75" s="85"/>
      <c r="O75" s="92"/>
    </row>
    <row r="76" spans="1:15" ht="46.5" customHeight="1">
      <c r="A76" s="93" t="s">
        <v>146</v>
      </c>
      <c r="B76" s="93"/>
      <c r="C76" s="93"/>
      <c r="D76" s="93"/>
      <c r="E76" s="93"/>
      <c r="F76" s="93"/>
      <c r="G76" s="93"/>
      <c r="H76" s="93"/>
      <c r="I76" s="93"/>
      <c r="J76" s="90"/>
      <c r="K76" s="91"/>
      <c r="L76" s="85"/>
      <c r="M76" s="85"/>
      <c r="N76" s="85"/>
      <c r="O76" s="92"/>
    </row>
    <row r="77" spans="1:15" s="101" customFormat="1" ht="38.25" customHeight="1">
      <c r="A77" s="94" t="s">
        <v>147</v>
      </c>
      <c r="B77" s="95"/>
      <c r="C77" s="96"/>
      <c r="D77" s="97"/>
      <c r="E77" s="98"/>
      <c r="F77" s="99"/>
      <c r="G77" s="97"/>
      <c r="H77" s="98"/>
      <c r="I77" s="98"/>
      <c r="J77" s="90"/>
      <c r="K77" s="100"/>
      <c r="O77" s="102"/>
    </row>
    <row r="78" spans="1:15" s="101" customFormat="1">
      <c r="A78" s="103"/>
      <c r="B78" s="104" t="s">
        <v>148</v>
      </c>
      <c r="C78" s="104"/>
      <c r="D78" s="105"/>
      <c r="E78" s="106" t="s">
        <v>149</v>
      </c>
      <c r="F78" s="107"/>
      <c r="G78" s="105"/>
      <c r="H78" s="108" t="s">
        <v>150</v>
      </c>
      <c r="I78" s="108"/>
      <c r="J78" s="90"/>
      <c r="K78" s="100"/>
      <c r="O78" s="102"/>
    </row>
    <row r="79" spans="1:15">
      <c r="B79" s="61"/>
      <c r="C79" s="61"/>
      <c r="D79" s="61"/>
      <c r="E79" s="61"/>
      <c r="F79" s="89"/>
      <c r="G79" s="61"/>
      <c r="H79" s="61"/>
      <c r="I79" s="61"/>
      <c r="J79" s="90"/>
    </row>
    <row r="80" spans="1:15">
      <c r="B80" s="61"/>
      <c r="C80" s="61"/>
      <c r="D80" s="61"/>
      <c r="E80" s="61"/>
      <c r="F80" s="89"/>
      <c r="G80" s="61"/>
      <c r="H80" s="61"/>
      <c r="I80" s="61"/>
      <c r="J80" s="61"/>
    </row>
    <row r="81" spans="2:11">
      <c r="B81" s="61"/>
      <c r="C81" s="61"/>
      <c r="D81" s="61"/>
      <c r="E81" s="61"/>
      <c r="F81" s="89"/>
      <c r="G81" s="61"/>
      <c r="H81" s="61"/>
      <c r="I81" s="61"/>
      <c r="J81" s="109"/>
      <c r="K81" s="101"/>
    </row>
    <row r="82" spans="2:11">
      <c r="B82" s="61"/>
      <c r="C82" s="61"/>
      <c r="D82" s="61"/>
      <c r="E82" s="61"/>
      <c r="F82" s="110"/>
      <c r="G82" s="49"/>
      <c r="H82" s="61"/>
      <c r="I82" s="61"/>
      <c r="J82" s="106"/>
      <c r="K82" s="101"/>
    </row>
    <row r="83" spans="2:11">
      <c r="B83" s="61"/>
      <c r="C83" s="61"/>
      <c r="D83" s="61"/>
      <c r="E83" s="61"/>
      <c r="F83" s="89"/>
      <c r="G83" s="61"/>
      <c r="H83" s="61"/>
      <c r="I83" s="61"/>
      <c r="J83" s="61"/>
    </row>
    <row r="84" spans="2:11">
      <c r="B84" s="61"/>
      <c r="C84" s="61"/>
      <c r="D84" s="61"/>
      <c r="E84" s="61"/>
      <c r="F84" s="89"/>
      <c r="G84" s="61"/>
      <c r="H84" s="61"/>
      <c r="I84" s="61"/>
      <c r="J84" s="61"/>
    </row>
    <row r="85" spans="2:11">
      <c r="B85" s="61"/>
      <c r="C85" s="61"/>
      <c r="D85" s="61"/>
      <c r="E85" s="61"/>
      <c r="F85" s="89"/>
      <c r="G85" s="61"/>
      <c r="H85" s="61"/>
      <c r="I85" s="61"/>
      <c r="J85" s="61"/>
    </row>
    <row r="86" spans="2:11">
      <c r="B86" s="61"/>
      <c r="C86" s="61"/>
      <c r="D86" s="61"/>
      <c r="E86" s="61"/>
      <c r="F86" s="89"/>
      <c r="G86" s="61"/>
      <c r="H86" s="61"/>
      <c r="I86" s="61"/>
      <c r="J86" s="61"/>
    </row>
    <row r="87" spans="2:11">
      <c r="B87" s="61"/>
      <c r="C87" s="61"/>
      <c r="D87" s="61"/>
      <c r="E87" s="61"/>
      <c r="F87" s="89"/>
      <c r="G87" s="61"/>
      <c r="H87" s="61"/>
      <c r="I87" s="61"/>
      <c r="J87" s="61"/>
    </row>
    <row r="88" spans="2:11">
      <c r="B88" s="61"/>
      <c r="C88" s="61"/>
      <c r="D88" s="61"/>
      <c r="E88" s="61"/>
      <c r="F88" s="89"/>
      <c r="G88" s="61"/>
      <c r="H88" s="61"/>
      <c r="I88" s="61"/>
      <c r="J88" s="61"/>
    </row>
    <row r="89" spans="2:11">
      <c r="B89" s="61"/>
      <c r="C89" s="61"/>
      <c r="D89" s="61"/>
      <c r="E89" s="61"/>
      <c r="F89" s="89"/>
      <c r="G89" s="61"/>
      <c r="H89" s="61"/>
      <c r="I89" s="61"/>
      <c r="J89" s="61"/>
    </row>
    <row r="90" spans="2:11">
      <c r="B90" s="61"/>
      <c r="C90" s="61"/>
      <c r="D90" s="61"/>
      <c r="E90" s="61"/>
      <c r="F90" s="89"/>
      <c r="G90" s="61"/>
      <c r="H90" s="61"/>
      <c r="I90" s="61"/>
      <c r="J90" s="61"/>
    </row>
    <row r="91" spans="2:11">
      <c r="J91" s="61"/>
    </row>
    <row r="92" spans="2:11">
      <c r="J92" s="61"/>
    </row>
    <row r="93" spans="2:11">
      <c r="J93" s="61"/>
    </row>
    <row r="94" spans="2:11">
      <c r="J94" s="61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39370078740157483" bottom="0.39370078740157483" header="0.39370078740157483" footer="0.39370078740157483"/>
  <pageSetup paperSize="9" scale="45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2019-01-22T07:08:25Z</dcterms:created>
  <dcterms:modified xsi:type="dcterms:W3CDTF">2019-01-22T07:12:06Z</dcterms:modified>
</cp:coreProperties>
</file>